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5. Дума Июль 2026\"/>
    </mc:Choice>
  </mc:AlternateContent>
  <bookViews>
    <workbookView xWindow="-120" yWindow="-120" windowWidth="29040" windowHeight="15996"/>
  </bookViews>
  <sheets>
    <sheet name="приложение №26" sheetId="1" r:id="rId1"/>
  </sheets>
  <definedNames>
    <definedName name="_xlnm.Print_Titles" localSheetId="0">'приложение №26'!$13:$14</definedName>
    <definedName name="_xlnm.Print_Area" localSheetId="0">'приложение №26'!$A$1:$L$33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J17" i="1"/>
  <c r="H17" i="1"/>
  <c r="F17" i="1"/>
  <c r="D17" i="1" l="1"/>
  <c r="I17" i="1"/>
  <c r="E17" i="1"/>
  <c r="C17" i="1"/>
  <c r="H16" i="1" l="1"/>
  <c r="I23" i="1" l="1"/>
  <c r="G26" i="1"/>
  <c r="H27" i="1"/>
  <c r="D27" i="1"/>
  <c r="C27" i="1"/>
  <c r="K32" i="1"/>
  <c r="F16" i="1" l="1"/>
  <c r="D16" i="1"/>
  <c r="E16" i="1" l="1"/>
  <c r="J16" i="1"/>
  <c r="I16" i="1"/>
  <c r="G16" i="1"/>
  <c r="G17" i="1" l="1"/>
  <c r="I27" i="1"/>
  <c r="L29" i="1" l="1"/>
  <c r="C21" i="1" l="1"/>
  <c r="J18" i="1" l="1"/>
  <c r="H18" i="1"/>
  <c r="E18" i="1"/>
  <c r="D18" i="1"/>
  <c r="L22" i="1"/>
  <c r="L31" i="1"/>
  <c r="L30" i="1"/>
  <c r="L24" i="1"/>
  <c r="I26" i="1"/>
  <c r="L28" i="1" l="1"/>
  <c r="L27" i="1" l="1"/>
  <c r="J26" i="1" l="1"/>
  <c r="C15" i="1"/>
  <c r="C33" i="1" s="1"/>
  <c r="L16" i="1" l="1"/>
  <c r="L25" i="1" l="1"/>
  <c r="L23" i="1" l="1"/>
  <c r="D15" i="1" l="1"/>
  <c r="D33" i="1" s="1"/>
  <c r="E15" i="1"/>
  <c r="E33" i="1" s="1"/>
  <c r="F15" i="1"/>
  <c r="F33" i="1" s="1"/>
  <c r="G15" i="1"/>
  <c r="G33" i="1" s="1"/>
  <c r="H15" i="1"/>
  <c r="H33" i="1" s="1"/>
  <c r="I15" i="1"/>
  <c r="I33" i="1" s="1"/>
  <c r="J15" i="1"/>
  <c r="J33" i="1" s="1"/>
  <c r="K15" i="1"/>
  <c r="K33" i="1" s="1"/>
  <c r="L15" i="1" l="1"/>
  <c r="L19" i="1"/>
  <c r="L20" i="1" l="1"/>
  <c r="L17" i="1" l="1"/>
  <c r="L32" i="1"/>
  <c r="L26" i="1"/>
  <c r="L21" i="1"/>
  <c r="L18" i="1"/>
  <c r="L33" i="1" l="1"/>
</calcChain>
</file>

<file path=xl/sharedStrings.xml><?xml version="1.0" encoding="utf-8"?>
<sst xmlns="http://schemas.openxmlformats.org/spreadsheetml/2006/main" count="58" uniqueCount="56">
  <si>
    <t>к решению Думы района</t>
  </si>
  <si>
    <t>Приложение 26</t>
  </si>
  <si>
    <t>(тыс.рублей)</t>
  </si>
  <si>
    <t>Муниципальное образование (городское, сельское поселение)</t>
  </si>
  <si>
    <t>на поощрение за достижение наиболее высоких показателей качества организации и осуществления бюджетного процесса в поселениях района</t>
  </si>
  <si>
    <t>на реализацию мероприятий "Формирование комфортной городской среды в Нижневартовском районе"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</si>
  <si>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</si>
  <si>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</si>
  <si>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</si>
  <si>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</si>
  <si>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</si>
  <si>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</si>
  <si>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</si>
  <si>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</si>
  <si>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</si>
  <si>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</si>
  <si>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Нераспределенный резерв</t>
  </si>
  <si>
    <t>Всего</t>
  </si>
  <si>
    <t>Иные межбюджетные трансферты</t>
  </si>
  <si>
    <t>№ п/п</t>
  </si>
  <si>
    <t>1.</t>
  </si>
  <si>
    <t>1.1</t>
  </si>
  <si>
    <t>1.2</t>
  </si>
  <si>
    <t>2.</t>
  </si>
  <si>
    <t>3.</t>
  </si>
  <si>
    <t>4.</t>
  </si>
  <si>
    <t>5.</t>
  </si>
  <si>
    <t>6.</t>
  </si>
  <si>
    <t>7.</t>
  </si>
  <si>
    <t>8.</t>
  </si>
  <si>
    <t>9.</t>
  </si>
  <si>
    <t>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</si>
  <si>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на поддержку мер по обеспечению сбалансированности бюджетов, в том числе:</t>
  </si>
  <si>
    <t>от 08.12.2025 № 1054</t>
  </si>
  <si>
    <t>Распределение иных межбюджетных трансфертов бюджетам городских и сельских поселений района на 2026 год</t>
  </si>
  <si>
    <t>на осуществление переданных полномочий органов местного самоуправления района органам местного самоуправления поселений  в области дорожной деятельности в отношении автомобильных дорог местного значения в части содержания подъездных автомобильных дорог</t>
  </si>
  <si>
    <t>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за счет средств бюджета муниципального образования</t>
  </si>
  <si>
    <t>на софинансирование субсидии бюджетам поселений на создание условий для деятельности народных дружин</t>
  </si>
  <si>
    <t>на реализацию мероприятий в сфере жилищно-коммунального хозяйства</t>
  </si>
  <si>
    <t>на реализацию мероприятий в области культуры</t>
  </si>
  <si>
    <t>10.</t>
  </si>
  <si>
    <t>на реализацию мероприятий по содействию трудоустройству граждан</t>
  </si>
  <si>
    <t>11.</t>
  </si>
  <si>
    <t>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</si>
  <si>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на благоустройство</t>
  </si>
  <si>
    <t>на реализацию полномочий в области жилищного строительства</t>
  </si>
  <si>
    <t xml:space="preserve"> на реализацию мероприятий в области развития земельных и имущественных отношений</t>
  </si>
  <si>
    <t>12.</t>
  </si>
  <si>
    <t>13.</t>
  </si>
  <si>
    <t>14.</t>
  </si>
  <si>
    <t>15.</t>
  </si>
  <si>
    <t>от _________ № ________</t>
  </si>
  <si>
    <t>на софинансирование расходов 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</si>
  <si>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16.</t>
  </si>
  <si>
    <t>на реализацию программ формирования современной городской среды за счет средств бюджета Ханты-Мансийского автономного округа-Югры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</si>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</sst>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rgb="FFFF0000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2" fillId="2" borderId="0" xfId="1" applyFont="1" applyFill="1" applyAlignment="1">
      <alignment horizontal="center" vertical="center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2" applyFont="1" applyFill="1" applyAlignment="1">
      <alignment horizontal="left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justify" vertical="center" wrapText="1"/>
    </xf>
    <xf numFmtId="0" fontId="4" fillId="2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top" wrapText="1"/>
    </xf>
    <xf numFmtId="164" fontId="2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</cellXfs>
  <cellStyles count="3">
    <cellStyle name="Обычный" xfId="0" builtinId="0"/>
    <cellStyle name="Обычный_10.Прил.8 (суб.гост.общ.об.)" xfId="2"/>
    <cellStyle name="Обычный_Таблици к бюджету 2008-г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Normal="100" workbookViewId="0">
      <pane ySplit="14" topLeftCell="A15" activePane="bottomLeft" state="frozen"/>
      <selection pane="bottomLeft" activeCell="L8" sqref="L8"/>
    </sheetView>
  </sheetViews>
  <sheetFormatPr defaultColWidth="9.109375" defaultRowHeight="15.6" x14ac:dyDescent="0.3"/>
  <cols>
    <col min="1" max="1" width="5.5546875" style="1" customWidth="1"/>
    <col min="2" max="2" width="38" style="8" customWidth="1"/>
    <col min="3" max="12" width="14.6640625" style="2" customWidth="1"/>
    <col min="13" max="13" width="25.6640625" style="2" bestFit="1" customWidth="1"/>
    <col min="14" max="14" width="19.33203125" style="2" bestFit="1" customWidth="1"/>
    <col min="15" max="15" width="20.33203125" style="2" customWidth="1"/>
    <col min="16" max="59" width="19.5546875" style="8" customWidth="1"/>
    <col min="60" max="16384" width="9.109375" style="8"/>
  </cols>
  <sheetData>
    <row r="1" spans="1:15" s="2" customFormat="1" x14ac:dyDescent="0.3">
      <c r="A1" s="1"/>
      <c r="L1" s="28" t="s">
        <v>55</v>
      </c>
    </row>
    <row r="2" spans="1:15" s="2" customFormat="1" x14ac:dyDescent="0.3">
      <c r="A2" s="1"/>
      <c r="L2" s="3" t="s">
        <v>0</v>
      </c>
    </row>
    <row r="3" spans="1:15" s="2" customFormat="1" x14ac:dyDescent="0.3">
      <c r="A3" s="1"/>
      <c r="K3" s="2" t="s">
        <v>51</v>
      </c>
      <c r="L3" s="3"/>
    </row>
    <row r="5" spans="1:15" s="2" customFormat="1" x14ac:dyDescent="0.3">
      <c r="A5" s="1"/>
      <c r="L5" s="3"/>
    </row>
    <row r="6" spans="1:15" s="2" customFormat="1" x14ac:dyDescent="0.3">
      <c r="A6" s="1"/>
      <c r="L6" s="3" t="s">
        <v>1</v>
      </c>
    </row>
    <row r="7" spans="1:15" s="2" customFormat="1" x14ac:dyDescent="0.3">
      <c r="A7" s="1"/>
      <c r="L7" s="3" t="s">
        <v>0</v>
      </c>
    </row>
    <row r="8" spans="1:15" s="2" customFormat="1" x14ac:dyDescent="0.3">
      <c r="A8" s="1"/>
      <c r="L8" s="3" t="s">
        <v>33</v>
      </c>
    </row>
    <row r="9" spans="1:15" s="2" customFormat="1" ht="18.75" customHeight="1" x14ac:dyDescent="0.3">
      <c r="A9" s="1"/>
      <c r="B9" s="4"/>
      <c r="C9" s="4"/>
      <c r="D9" s="4"/>
      <c r="E9" s="4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s="2" customFormat="1" ht="17.399999999999999" x14ac:dyDescent="0.3">
      <c r="A10" s="1"/>
      <c r="B10" s="22" t="s">
        <v>34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6"/>
      <c r="N10" s="6"/>
      <c r="O10" s="6"/>
    </row>
    <row r="11" spans="1:15" s="2" customFormat="1" ht="18.75" customHeight="1" x14ac:dyDescent="0.3">
      <c r="A11" s="1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5" x14ac:dyDescent="0.3">
      <c r="L12" s="2" t="s">
        <v>2</v>
      </c>
    </row>
    <row r="13" spans="1:15" x14ac:dyDescent="0.3">
      <c r="A13" s="23" t="s">
        <v>19</v>
      </c>
      <c r="B13" s="27" t="s">
        <v>18</v>
      </c>
      <c r="C13" s="19" t="s">
        <v>3</v>
      </c>
      <c r="D13" s="20"/>
      <c r="E13" s="20"/>
      <c r="F13" s="20"/>
      <c r="G13" s="20"/>
      <c r="H13" s="20"/>
      <c r="I13" s="20"/>
      <c r="J13" s="20"/>
      <c r="K13" s="20"/>
      <c r="L13" s="21"/>
    </row>
    <row r="14" spans="1:15" ht="46.8" x14ac:dyDescent="0.3">
      <c r="A14" s="24"/>
      <c r="B14" s="27"/>
      <c r="C14" s="9" t="s">
        <v>8</v>
      </c>
      <c r="D14" s="9" t="s">
        <v>9</v>
      </c>
      <c r="E14" s="9" t="s">
        <v>10</v>
      </c>
      <c r="F14" s="9" t="s">
        <v>11</v>
      </c>
      <c r="G14" s="9" t="s">
        <v>12</v>
      </c>
      <c r="H14" s="9" t="s">
        <v>13</v>
      </c>
      <c r="I14" s="9" t="s">
        <v>14</v>
      </c>
      <c r="J14" s="9" t="s">
        <v>15</v>
      </c>
      <c r="K14" s="9" t="s">
        <v>16</v>
      </c>
      <c r="L14" s="10" t="s">
        <v>17</v>
      </c>
    </row>
    <row r="15" spans="1:15" ht="46.8" x14ac:dyDescent="0.3">
      <c r="A15" s="13" t="s">
        <v>20</v>
      </c>
      <c r="B15" s="14" t="s">
        <v>32</v>
      </c>
      <c r="C15" s="15">
        <f>C16+C17</f>
        <v>28896.800000000003</v>
      </c>
      <c r="D15" s="15">
        <f t="shared" ref="D15:K15" si="0">D16+D17</f>
        <v>138115.9</v>
      </c>
      <c r="E15" s="15">
        <f t="shared" si="0"/>
        <v>39466.399999999994</v>
      </c>
      <c r="F15" s="15">
        <f t="shared" si="0"/>
        <v>92388.1</v>
      </c>
      <c r="G15" s="15">
        <f t="shared" si="0"/>
        <v>80937.099999999991</v>
      </c>
      <c r="H15" s="15">
        <f t="shared" si="0"/>
        <v>101497.7</v>
      </c>
      <c r="I15" s="15">
        <f t="shared" si="0"/>
        <v>253956.8</v>
      </c>
      <c r="J15" s="15">
        <f t="shared" si="0"/>
        <v>227655.19999999998</v>
      </c>
      <c r="K15" s="15">
        <f t="shared" si="0"/>
        <v>0</v>
      </c>
      <c r="L15" s="16">
        <f>SUM(C15:K15)</f>
        <v>962914</v>
      </c>
    </row>
    <row r="16" spans="1:15" ht="62.4" x14ac:dyDescent="0.3">
      <c r="A16" s="17" t="s">
        <v>21</v>
      </c>
      <c r="B16" s="14" t="s">
        <v>6</v>
      </c>
      <c r="C16" s="15">
        <v>0</v>
      </c>
      <c r="D16" s="15">
        <f>102479.6-3748.6+22332.2</f>
        <v>121063.2</v>
      </c>
      <c r="E16" s="15">
        <f>31727.1-1761.2</f>
        <v>29965.899999999998</v>
      </c>
      <c r="F16" s="15">
        <f>36882.6-1930.8</f>
        <v>34951.799999999996</v>
      </c>
      <c r="G16" s="15">
        <f>41160.9-1930.9</f>
        <v>39230</v>
      </c>
      <c r="H16" s="15">
        <f>50793.4+560+50</f>
        <v>51403.4</v>
      </c>
      <c r="I16" s="15">
        <f>91212.9+3352-904.6</f>
        <v>93660.299999999988</v>
      </c>
      <c r="J16" s="15">
        <f>79496+2494-4831.5</f>
        <v>77158.5</v>
      </c>
      <c r="K16" s="15">
        <v>0</v>
      </c>
      <c r="L16" s="16">
        <f>SUM(C16:K16)</f>
        <v>447433.1</v>
      </c>
    </row>
    <row r="17" spans="1:14" ht="46.8" x14ac:dyDescent="0.3">
      <c r="A17" s="17" t="s">
        <v>22</v>
      </c>
      <c r="B17" s="14" t="s">
        <v>7</v>
      </c>
      <c r="C17" s="15">
        <f>21856.5+11828.6+1553.3-7000+658.4</f>
        <v>28896.800000000003</v>
      </c>
      <c r="D17" s="15">
        <f>9354.5+384.9+8125.9+4412.4-4412.4-812.6</f>
        <v>17052.699999999997</v>
      </c>
      <c r="E17" s="15">
        <f>6212.1+4401.7+3456.2-3566.2-654.8-348.5</f>
        <v>9500.5</v>
      </c>
      <c r="F17" s="15">
        <f>11803.3+12323.9+886.8+2443.3+7748.8+11987.4+10242.8</f>
        <v>57436.3</v>
      </c>
      <c r="G17" s="15">
        <f>31544.6+733.8+1000+8428.7</f>
        <v>41707.099999999991</v>
      </c>
      <c r="H17" s="15">
        <f>9487.8+12968.1+6596.8+6341.5+0.1+14700</f>
        <v>50094.299999999996</v>
      </c>
      <c r="I17" s="15">
        <f>83661.1+33230.9+83.9+10599.4+25304.6+0.1+9782.8-2366.3</f>
        <v>160296.5</v>
      </c>
      <c r="J17" s="15">
        <f>48230.1+19068.9+12481.4-0.1+19331+51385.4</f>
        <v>150496.69999999998</v>
      </c>
      <c r="K17" s="15">
        <v>0</v>
      </c>
      <c r="L17" s="16">
        <f t="shared" ref="L17:L31" si="1">SUM(C17:K17)</f>
        <v>515480.89999999991</v>
      </c>
      <c r="N17" s="11"/>
    </row>
    <row r="18" spans="1:14" ht="147" customHeight="1" x14ac:dyDescent="0.3">
      <c r="A18" s="13" t="s">
        <v>23</v>
      </c>
      <c r="B18" s="14" t="s">
        <v>35</v>
      </c>
      <c r="C18" s="15">
        <f>740.4+(9328+12.12)+242.8+522.82</f>
        <v>10846.14</v>
      </c>
      <c r="D18" s="15">
        <f>253.8+2176.5+444.2</f>
        <v>2874.5</v>
      </c>
      <c r="E18" s="15">
        <f>241.1+2467.9+267.1</f>
        <v>2976.1</v>
      </c>
      <c r="F18" s="15"/>
      <c r="G18" s="15"/>
      <c r="H18" s="15">
        <f>431.4+2428.3+147.7</f>
        <v>3007.4</v>
      </c>
      <c r="I18" s="15"/>
      <c r="J18" s="15">
        <f>253.8+6853.3+630.9</f>
        <v>7738</v>
      </c>
      <c r="K18" s="15"/>
      <c r="L18" s="18">
        <f t="shared" ref="L18:L22" si="2">SUM(C18:K18)</f>
        <v>27442.14</v>
      </c>
    </row>
    <row r="19" spans="1:14" ht="124.8" x14ac:dyDescent="0.3">
      <c r="A19" s="17" t="s">
        <v>24</v>
      </c>
      <c r="B19" s="14" t="s">
        <v>36</v>
      </c>
      <c r="C19" s="15">
        <v>6499.8</v>
      </c>
      <c r="D19" s="15">
        <v>1817.7</v>
      </c>
      <c r="E19" s="15"/>
      <c r="F19" s="15"/>
      <c r="G19" s="15"/>
      <c r="H19" s="15"/>
      <c r="I19" s="15"/>
      <c r="J19" s="15"/>
      <c r="K19" s="15"/>
      <c r="L19" s="16">
        <f t="shared" si="2"/>
        <v>8317.5</v>
      </c>
    </row>
    <row r="20" spans="1:14" ht="124.8" x14ac:dyDescent="0.3">
      <c r="A20" s="13" t="s">
        <v>25</v>
      </c>
      <c r="B20" s="14" t="s">
        <v>31</v>
      </c>
      <c r="C20" s="15"/>
      <c r="D20" s="15"/>
      <c r="E20" s="15"/>
      <c r="F20" s="15">
        <v>807.1</v>
      </c>
      <c r="G20" s="15"/>
      <c r="H20" s="15"/>
      <c r="I20" s="15"/>
      <c r="J20" s="15">
        <v>3331.3</v>
      </c>
      <c r="K20" s="15"/>
      <c r="L20" s="16">
        <f t="shared" si="2"/>
        <v>4138.4000000000005</v>
      </c>
    </row>
    <row r="21" spans="1:14" ht="62.4" x14ac:dyDescent="0.3">
      <c r="A21" s="13" t="s">
        <v>26</v>
      </c>
      <c r="B21" s="14" t="s">
        <v>5</v>
      </c>
      <c r="C21" s="15">
        <f>4270.03-2048.7</f>
        <v>2221.33</v>
      </c>
      <c r="D21" s="15"/>
      <c r="E21" s="15"/>
      <c r="F21" s="15"/>
      <c r="G21" s="15"/>
      <c r="H21" s="15"/>
      <c r="I21" s="15"/>
      <c r="J21" s="15"/>
      <c r="K21" s="15"/>
      <c r="L21" s="16">
        <f t="shared" si="2"/>
        <v>2221.33</v>
      </c>
    </row>
    <row r="22" spans="1:14" ht="78" x14ac:dyDescent="0.3">
      <c r="A22" s="13" t="s">
        <v>27</v>
      </c>
      <c r="B22" s="14" t="s">
        <v>54</v>
      </c>
      <c r="C22" s="15">
        <v>10706.3</v>
      </c>
      <c r="D22" s="15"/>
      <c r="E22" s="15"/>
      <c r="F22" s="15"/>
      <c r="G22" s="15"/>
      <c r="H22" s="15"/>
      <c r="I22" s="15"/>
      <c r="J22" s="15"/>
      <c r="K22" s="15"/>
      <c r="L22" s="16">
        <f t="shared" si="2"/>
        <v>10706.3</v>
      </c>
    </row>
    <row r="23" spans="1:14" ht="31.2" x14ac:dyDescent="0.3">
      <c r="A23" s="13" t="s">
        <v>28</v>
      </c>
      <c r="B23" s="14" t="s">
        <v>38</v>
      </c>
      <c r="C23" s="15"/>
      <c r="D23" s="15">
        <v>6000</v>
      </c>
      <c r="E23" s="15"/>
      <c r="F23" s="15"/>
      <c r="G23" s="15"/>
      <c r="H23" s="15"/>
      <c r="I23" s="15">
        <f>239.1+1000</f>
        <v>1239.0999999999999</v>
      </c>
      <c r="J23" s="15"/>
      <c r="K23" s="15"/>
      <c r="L23" s="16">
        <f>SUM(C23:K23)</f>
        <v>7239.1</v>
      </c>
    </row>
    <row r="24" spans="1:14" x14ac:dyDescent="0.3">
      <c r="A24" s="13" t="s">
        <v>29</v>
      </c>
      <c r="B24" s="14" t="s">
        <v>44</v>
      </c>
      <c r="C24" s="15"/>
      <c r="D24" s="15"/>
      <c r="E24" s="15"/>
      <c r="F24" s="15"/>
      <c r="G24" s="15"/>
      <c r="H24" s="15">
        <v>180</v>
      </c>
      <c r="I24" s="15"/>
      <c r="J24" s="15"/>
      <c r="K24" s="15"/>
      <c r="L24" s="16">
        <f>SUM(C24:K24)</f>
        <v>180</v>
      </c>
    </row>
    <row r="25" spans="1:14" ht="62.4" x14ac:dyDescent="0.3">
      <c r="A25" s="13" t="s">
        <v>30</v>
      </c>
      <c r="B25" s="14" t="s">
        <v>37</v>
      </c>
      <c r="C25" s="15">
        <v>96.9</v>
      </c>
      <c r="D25" s="15">
        <v>41.4</v>
      </c>
      <c r="E25" s="15">
        <v>7.5</v>
      </c>
      <c r="F25" s="15">
        <v>15</v>
      </c>
      <c r="G25" s="15">
        <v>13.6</v>
      </c>
      <c r="H25" s="15">
        <v>13.6</v>
      </c>
      <c r="I25" s="15">
        <v>24.4</v>
      </c>
      <c r="J25" s="15">
        <v>24.4</v>
      </c>
      <c r="K25" s="15"/>
      <c r="L25" s="16">
        <f>SUM(C25:K25)</f>
        <v>236.8</v>
      </c>
    </row>
    <row r="26" spans="1:14" ht="31.2" x14ac:dyDescent="0.3">
      <c r="A26" s="13" t="s">
        <v>40</v>
      </c>
      <c r="B26" s="14" t="s">
        <v>39</v>
      </c>
      <c r="C26" s="15"/>
      <c r="D26" s="15"/>
      <c r="E26" s="15"/>
      <c r="F26" s="15"/>
      <c r="G26" s="15">
        <f>15168.3-3035</f>
        <v>12133.3</v>
      </c>
      <c r="H26" s="15"/>
      <c r="I26" s="15">
        <f>1715.8+6347.9</f>
        <v>8063.7</v>
      </c>
      <c r="J26" s="15">
        <f>204.5+0.1</f>
        <v>204.6</v>
      </c>
      <c r="K26" s="15"/>
      <c r="L26" s="16">
        <f t="shared" si="1"/>
        <v>20401.599999999999</v>
      </c>
    </row>
    <row r="27" spans="1:14" ht="36.75" customHeight="1" x14ac:dyDescent="0.3">
      <c r="A27" s="13" t="s">
        <v>42</v>
      </c>
      <c r="B27" s="14" t="s">
        <v>41</v>
      </c>
      <c r="C27" s="15">
        <f>43.1+43.2+43.1</f>
        <v>129.4</v>
      </c>
      <c r="D27" s="15">
        <f>43.1+21.6+172.6+86.3</f>
        <v>323.60000000000002</v>
      </c>
      <c r="E27" s="15"/>
      <c r="F27" s="15"/>
      <c r="G27" s="15">
        <v>43.1</v>
      </c>
      <c r="H27" s="15">
        <f>86.3+43.1+0.1+43.1+43.1</f>
        <v>215.7</v>
      </c>
      <c r="I27" s="15">
        <f>43.1+0.1+43.1</f>
        <v>86.300000000000011</v>
      </c>
      <c r="J27" s="15">
        <v>21.6</v>
      </c>
      <c r="K27" s="15"/>
      <c r="L27" s="16">
        <f t="shared" si="1"/>
        <v>819.69999999999993</v>
      </c>
    </row>
    <row r="28" spans="1:14" ht="177.75" customHeight="1" x14ac:dyDescent="0.3">
      <c r="A28" s="13" t="s">
        <v>47</v>
      </c>
      <c r="B28" s="14" t="s">
        <v>43</v>
      </c>
      <c r="C28" s="15"/>
      <c r="D28" s="15"/>
      <c r="E28" s="15">
        <v>262.3</v>
      </c>
      <c r="F28" s="15">
        <v>132</v>
      </c>
      <c r="G28" s="15"/>
      <c r="H28" s="15">
        <v>155.69999999999999</v>
      </c>
      <c r="I28" s="15"/>
      <c r="J28" s="15"/>
      <c r="K28" s="15"/>
      <c r="L28" s="16">
        <f t="shared" si="1"/>
        <v>550</v>
      </c>
    </row>
    <row r="29" spans="1:14" ht="131.25" customHeight="1" x14ac:dyDescent="0.3">
      <c r="A29" s="13" t="s">
        <v>48</v>
      </c>
      <c r="B29" s="14" t="s">
        <v>52</v>
      </c>
      <c r="C29" s="15"/>
      <c r="D29" s="15"/>
      <c r="E29" s="15"/>
      <c r="F29" s="15"/>
      <c r="G29" s="15"/>
      <c r="H29" s="15"/>
      <c r="I29" s="15"/>
      <c r="J29" s="15">
        <v>81.8</v>
      </c>
      <c r="K29" s="15"/>
      <c r="L29" s="16">
        <f t="shared" si="1"/>
        <v>81.8</v>
      </c>
    </row>
    <row r="30" spans="1:14" ht="36" customHeight="1" x14ac:dyDescent="0.3">
      <c r="A30" s="13" t="s">
        <v>49</v>
      </c>
      <c r="B30" s="14" t="s">
        <v>45</v>
      </c>
      <c r="C30" s="15"/>
      <c r="D30" s="15"/>
      <c r="E30" s="15"/>
      <c r="F30" s="15"/>
      <c r="G30" s="15"/>
      <c r="H30" s="15">
        <v>80</v>
      </c>
      <c r="I30" s="15"/>
      <c r="J30" s="15"/>
      <c r="K30" s="15"/>
      <c r="L30" s="16">
        <f t="shared" si="1"/>
        <v>80</v>
      </c>
    </row>
    <row r="31" spans="1:14" ht="48.75" customHeight="1" x14ac:dyDescent="0.3">
      <c r="A31" s="13" t="s">
        <v>50</v>
      </c>
      <c r="B31" s="14" t="s">
        <v>46</v>
      </c>
      <c r="C31" s="15"/>
      <c r="D31" s="15"/>
      <c r="E31" s="15"/>
      <c r="F31" s="15"/>
      <c r="G31" s="15"/>
      <c r="H31" s="15">
        <v>140</v>
      </c>
      <c r="I31" s="15"/>
      <c r="J31" s="15">
        <v>380</v>
      </c>
      <c r="K31" s="15"/>
      <c r="L31" s="16">
        <f t="shared" si="1"/>
        <v>520</v>
      </c>
    </row>
    <row r="32" spans="1:14" ht="78" x14ac:dyDescent="0.3">
      <c r="A32" s="13" t="s">
        <v>53</v>
      </c>
      <c r="B32" s="14" t="s">
        <v>4</v>
      </c>
      <c r="C32" s="15"/>
      <c r="D32" s="15"/>
      <c r="E32" s="15"/>
      <c r="F32" s="15"/>
      <c r="G32" s="15"/>
      <c r="H32" s="15"/>
      <c r="I32" s="15"/>
      <c r="J32" s="15"/>
      <c r="K32" s="15">
        <f>3000-3000</f>
        <v>0</v>
      </c>
      <c r="L32" s="16">
        <f>SUM(C32:K32)</f>
        <v>0</v>
      </c>
    </row>
    <row r="33" spans="1:12" x14ac:dyDescent="0.3">
      <c r="A33" s="25" t="s">
        <v>17</v>
      </c>
      <c r="B33" s="26"/>
      <c r="C33" s="16">
        <f>C15+C18+C19+C20+C21+C22+C23+C24+C25+C26+C27+C28+C29+C30+C31+C32</f>
        <v>59396.670000000013</v>
      </c>
      <c r="D33" s="16">
        <f t="shared" ref="D33:L33" si="3">D15+D18+D19+D20+D21+D22+D23+D24+D25+D26+D27+D28+D29+D30+D31+D32</f>
        <v>149173.1</v>
      </c>
      <c r="E33" s="16">
        <f t="shared" si="3"/>
        <v>42712.299999999996</v>
      </c>
      <c r="F33" s="16">
        <f t="shared" si="3"/>
        <v>93342.200000000012</v>
      </c>
      <c r="G33" s="16">
        <f t="shared" si="3"/>
        <v>93127.1</v>
      </c>
      <c r="H33" s="16">
        <f t="shared" si="3"/>
        <v>105290.09999999999</v>
      </c>
      <c r="I33" s="16">
        <f t="shared" si="3"/>
        <v>263370.3</v>
      </c>
      <c r="J33" s="16">
        <f t="shared" si="3"/>
        <v>239436.89999999997</v>
      </c>
      <c r="K33" s="16">
        <f t="shared" si="3"/>
        <v>0</v>
      </c>
      <c r="L33" s="16">
        <f t="shared" si="3"/>
        <v>1045848.67</v>
      </c>
    </row>
    <row r="35" spans="1:12" x14ac:dyDescent="0.3"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x14ac:dyDescent="0.3">
      <c r="C36" s="12"/>
      <c r="D36" s="12"/>
      <c r="E36" s="12"/>
      <c r="F36" s="12"/>
      <c r="G36" s="12"/>
      <c r="H36" s="12"/>
      <c r="I36" s="12"/>
      <c r="J36" s="12"/>
      <c r="K36" s="12"/>
      <c r="L36" s="12"/>
    </row>
  </sheetData>
  <mergeCells count="5">
    <mergeCell ref="C13:L13"/>
    <mergeCell ref="B10:L10"/>
    <mergeCell ref="A13:A14"/>
    <mergeCell ref="A33:B33"/>
    <mergeCell ref="B13:B14"/>
  </mergeCells>
  <printOptions horizontalCentered="1"/>
  <pageMargins left="0.19685039370078741" right="0.19685039370078741" top="0.78740157480314965" bottom="0.39370078740157483" header="0.31496062992125984" footer="0.51181102362204722"/>
  <pageSetup paperSize="9" scale="77" firstPageNumber="230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Светлана Сергеевна</dc:creator>
  <cp:lastModifiedBy>Нестеренко Юлия Артемовна</cp:lastModifiedBy>
  <cp:lastPrinted>2026-03-18T12:14:46Z</cp:lastPrinted>
  <dcterms:created xsi:type="dcterms:W3CDTF">2025-07-15T08:32:29Z</dcterms:created>
  <dcterms:modified xsi:type="dcterms:W3CDTF">2026-07-03T15:26:42Z</dcterms:modified>
</cp:coreProperties>
</file>